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ka Bandić\Desktop\STEČAJ IZ KOMPJUTERA\"/>
    </mc:Choice>
  </mc:AlternateContent>
  <xr:revisionPtr revIDLastSave="0" documentId="8_{481FCE34-4F3D-48BA-82EA-42F2965D6BE8}" xr6:coauthVersionLast="46" xr6:coauthVersionMax="46" xr10:uidLastSave="{00000000-0000-0000-0000-000000000000}"/>
  <bookViews>
    <workbookView xWindow="1170" yWindow="1170" windowWidth="21600" windowHeight="11385" activeTab="1" xr2:uid="{7CCDB153-0CB8-46B2-86F5-59E5A88750C5}"/>
  </bookViews>
  <sheets>
    <sheet name="PLAĆA-07.2019" sheetId="1" r:id="rId1"/>
    <sheet name="REKAPITULACIJA" sheetId="4" r:id="rId2"/>
    <sheet name="PLAĆA-06.2019" sheetId="2" r:id="rId3"/>
    <sheet name="PLAĆA-08.2019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4" l="1"/>
  <c r="F23" i="4" s="1"/>
  <c r="F8" i="4"/>
  <c r="F6" i="4"/>
  <c r="F5" i="4"/>
  <c r="F4" i="4"/>
  <c r="F3" i="4"/>
  <c r="F16" i="4"/>
  <c r="F15" i="4"/>
  <c r="F14" i="4"/>
  <c r="F13" i="4"/>
  <c r="F17" i="4" s="1"/>
  <c r="F12" i="4"/>
  <c r="E7" i="4"/>
  <c r="E9" i="4" s="1"/>
  <c r="D9" i="4"/>
  <c r="D7" i="4"/>
  <c r="C7" i="4"/>
  <c r="F7" i="4" s="1"/>
  <c r="K11" i="3"/>
  <c r="K8" i="3"/>
  <c r="J8" i="3"/>
  <c r="J11" i="3" s="1"/>
  <c r="J13" i="3" s="1"/>
  <c r="G8" i="3"/>
  <c r="G11" i="3" s="1"/>
  <c r="F8" i="3"/>
  <c r="F11" i="3" s="1"/>
  <c r="E8" i="3"/>
  <c r="E11" i="3" s="1"/>
  <c r="J22" i="3"/>
  <c r="L22" i="3" s="1"/>
  <c r="L20" i="3"/>
  <c r="E20" i="3"/>
  <c r="E23" i="3" s="1"/>
  <c r="J19" i="3"/>
  <c r="L19" i="3" s="1"/>
  <c r="B29" i="1"/>
  <c r="K11" i="1"/>
  <c r="K8" i="1"/>
  <c r="J11" i="1"/>
  <c r="J8" i="1"/>
  <c r="J13" i="1" s="1"/>
  <c r="H8" i="1"/>
  <c r="G11" i="1"/>
  <c r="G8" i="1"/>
  <c r="F11" i="1"/>
  <c r="E11" i="1"/>
  <c r="F8" i="1"/>
  <c r="E8" i="1"/>
  <c r="J23" i="1"/>
  <c r="L23" i="1" s="1"/>
  <c r="J22" i="1"/>
  <c r="L22" i="1" s="1"/>
  <c r="E22" i="1"/>
  <c r="E21" i="1"/>
  <c r="E24" i="1" s="1"/>
  <c r="J20" i="1"/>
  <c r="L20" i="1" s="1"/>
  <c r="J19" i="1"/>
  <c r="H19" i="1"/>
  <c r="B31" i="1"/>
  <c r="B33" i="1" s="1"/>
  <c r="H24" i="1"/>
  <c r="L21" i="1"/>
  <c r="L19" i="1"/>
  <c r="P22" i="2"/>
  <c r="O22" i="2"/>
  <c r="O21" i="2"/>
  <c r="O20" i="2"/>
  <c r="O19" i="2"/>
  <c r="O18" i="2"/>
  <c r="O17" i="2"/>
  <c r="N22" i="2"/>
  <c r="N21" i="2"/>
  <c r="N20" i="2"/>
  <c r="N19" i="2"/>
  <c r="N18" i="2"/>
  <c r="N17" i="2"/>
  <c r="B29" i="2"/>
  <c r="B31" i="2" s="1"/>
  <c r="B27" i="2"/>
  <c r="K11" i="2"/>
  <c r="J11" i="2"/>
  <c r="K8" i="2"/>
  <c r="J8" i="2"/>
  <c r="G11" i="2"/>
  <c r="G8" i="2"/>
  <c r="F11" i="2"/>
  <c r="E11" i="2"/>
  <c r="P6" i="2"/>
  <c r="L22" i="2"/>
  <c r="J22" i="2"/>
  <c r="H22" i="2"/>
  <c r="E22" i="2"/>
  <c r="L21" i="2"/>
  <c r="L20" i="2"/>
  <c r="E20" i="2"/>
  <c r="L19" i="2"/>
  <c r="J19" i="2"/>
  <c r="E19" i="2"/>
  <c r="L18" i="2"/>
  <c r="J18" i="2"/>
  <c r="L17" i="2"/>
  <c r="J17" i="2"/>
  <c r="J13" i="2"/>
  <c r="C9" i="4" l="1"/>
  <c r="F9" i="4" s="1"/>
  <c r="J23" i="3"/>
  <c r="B28" i="3"/>
  <c r="B30" i="3" s="1"/>
  <c r="B32" i="3" s="1"/>
  <c r="L23" i="3"/>
  <c r="H23" i="3"/>
  <c r="J24" i="1"/>
  <c r="L24" i="1"/>
</calcChain>
</file>

<file path=xl/sharedStrings.xml><?xml version="1.0" encoding="utf-8"?>
<sst xmlns="http://schemas.openxmlformats.org/spreadsheetml/2006/main" count="143" uniqueCount="70">
  <si>
    <t>HIMZO ČEKIĆ</t>
  </si>
  <si>
    <t>PRIMITAK</t>
  </si>
  <si>
    <t>OSNOVICA</t>
  </si>
  <si>
    <t>ZDR</t>
  </si>
  <si>
    <t>DOH</t>
  </si>
  <si>
    <t>POR.OSN</t>
  </si>
  <si>
    <t>POREZ</t>
  </si>
  <si>
    <t>PRIREZ</t>
  </si>
  <si>
    <t>OBR. PRIM</t>
  </si>
  <si>
    <t>SENAD ALIĆ</t>
  </si>
  <si>
    <t>SVEN ČEKIĆ</t>
  </si>
  <si>
    <t>MO-1.ST</t>
  </si>
  <si>
    <t>MO2.ST</t>
  </si>
  <si>
    <t>ARZET ČEKIĆ</t>
  </si>
  <si>
    <t>ĐURĐICA ČEKIĆ</t>
  </si>
  <si>
    <t>Alija čekić</t>
  </si>
  <si>
    <t>OO</t>
  </si>
  <si>
    <t>ĐURĐICA ČEKIĆ-1.7-10.7</t>
  </si>
  <si>
    <t>ĐURĐICA ČEKIĆ-16.8-23.8</t>
  </si>
  <si>
    <t>11.</t>
  </si>
  <si>
    <t>13.3</t>
  </si>
  <si>
    <t>15.1</t>
  </si>
  <si>
    <t>15.2</t>
  </si>
  <si>
    <t>16.1</t>
  </si>
  <si>
    <t>16.2( 13.3-15.2)</t>
  </si>
  <si>
    <t>ĐURĐICA ČEKIĆ-</t>
  </si>
  <si>
    <t>MO-1. STUP</t>
  </si>
  <si>
    <t>MO-2. STUP</t>
  </si>
  <si>
    <t>POR.I PRIR</t>
  </si>
  <si>
    <t>%</t>
  </si>
  <si>
    <t>NETO-RAZMJERNI DIO-7875.60</t>
  </si>
  <si>
    <t>NETO-6/19</t>
  </si>
  <si>
    <t>VIŠAK</t>
  </si>
  <si>
    <t>19273-JOPPD-ŠIFRA 41</t>
  </si>
  <si>
    <t>19273-JOPPD-ŠIFRA 51</t>
  </si>
  <si>
    <t>PLATITI DOPRINOSE</t>
  </si>
  <si>
    <t>19212-JOPPD ŠIFRA 41</t>
  </si>
  <si>
    <t>19212-JOPPD ŠIFRA 51</t>
  </si>
  <si>
    <t>OSN.</t>
  </si>
  <si>
    <t>PRIM</t>
  </si>
  <si>
    <t>19234-JOPPD SIFRA 41</t>
  </si>
  <si>
    <t>19234-JOPPD SIFRA 51</t>
  </si>
  <si>
    <t>Dopr.za zdr.</t>
  </si>
  <si>
    <t>Dopr.MO-1. stup</t>
  </si>
  <si>
    <t>Dopr. MO-2.stup</t>
  </si>
  <si>
    <t>Porez i prirez</t>
  </si>
  <si>
    <t>Red.br.</t>
  </si>
  <si>
    <t>1.</t>
  </si>
  <si>
    <t>2.</t>
  </si>
  <si>
    <t>3.</t>
  </si>
  <si>
    <t>4.</t>
  </si>
  <si>
    <t>5.</t>
  </si>
  <si>
    <t>6.</t>
  </si>
  <si>
    <t>7.</t>
  </si>
  <si>
    <t>06/2019- JOPPD 19212</t>
  </si>
  <si>
    <t>Uk. Porezi i dopr.</t>
  </si>
  <si>
    <t>OBUSTAVLJENO</t>
  </si>
  <si>
    <t>Razlika: neto plaće</t>
  </si>
  <si>
    <t>NAZIV</t>
  </si>
  <si>
    <t>07/2019- JOPPD 19234</t>
  </si>
  <si>
    <t>08/2019- JOPPD 19273</t>
  </si>
  <si>
    <t>BURĐICA ČEKIĆ</t>
  </si>
  <si>
    <t>UKUPNO:</t>
  </si>
  <si>
    <t>POR.- I DOPR</t>
  </si>
  <si>
    <t>NETO PL</t>
  </si>
  <si>
    <t>UK</t>
  </si>
  <si>
    <t>OBUS TAVLJENO</t>
  </si>
  <si>
    <t>RAZLIKA -VIŠE OBUST.</t>
  </si>
  <si>
    <t>NETO PL. RADNIKA</t>
  </si>
  <si>
    <t>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</si>
</sst>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4" borderId="0" xfId="0" applyFill="1"/>
    <xf numFmtId="49" fontId="0" fillId="0" borderId="0" xfId="0" applyNumberFormat="1"/>
    <xf numFmtId="17" fontId="0" fillId="0" borderId="0" xfId="0" applyNumberFormat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/>
    <xf numFmtId="1" fontId="0" fillId="0" borderId="1" xfId="0" applyNumberFormat="1" applyBorder="1"/>
    <xf numFmtId="49" fontId="0" fillId="0" borderId="1" xfId="0" applyNumberFormat="1" applyBorder="1"/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5" borderId="0" xfId="0" applyFill="1"/>
    <xf numFmtId="0" fontId="1" fillId="0" borderId="0" xfId="0" applyFont="1"/>
    <xf numFmtId="17" fontId="0" fillId="0" borderId="1" xfId="0" applyNumberFormat="1" applyBorder="1"/>
    <xf numFmtId="0" fontId="2" fillId="0" borderId="1" xfId="0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92351-FACB-43DF-ACB9-5735E0E176FD}">
  <dimension ref="A1:P33"/>
  <sheetViews>
    <sheetView workbookViewId="0">
      <selection activeCell="A23" sqref="A23"/>
    </sheetView>
  </sheetViews>
  <sheetFormatPr defaultRowHeight="15" x14ac:dyDescent="0.25"/>
  <cols>
    <col min="1" max="1" width="22.140625" customWidth="1"/>
    <col min="2" max="2" width="6.85546875" customWidth="1"/>
    <col min="4" max="4" width="9" customWidth="1"/>
    <col min="5" max="5" width="8.140625" customWidth="1"/>
    <col min="6" max="6" width="7.5703125" customWidth="1"/>
    <col min="7" max="7" width="7.42578125" customWidth="1"/>
    <col min="8" max="8" width="6.85546875" customWidth="1"/>
    <col min="11" max="11" width="6.7109375" customWidth="1"/>
    <col min="12" max="12" width="10" customWidth="1"/>
    <col min="14" max="14" width="19.28515625" customWidth="1"/>
    <col min="16" max="16" width="11.7109375" bestFit="1" customWidth="1"/>
  </cols>
  <sheetData>
    <row r="1" spans="1:13" x14ac:dyDescent="0.25">
      <c r="A1" t="s">
        <v>40</v>
      </c>
    </row>
    <row r="2" spans="1:13" x14ac:dyDescent="0.25">
      <c r="A2" s="5"/>
      <c r="B2" s="5"/>
      <c r="C2" s="5" t="s">
        <v>1</v>
      </c>
      <c r="D2" s="5" t="s">
        <v>2</v>
      </c>
      <c r="E2" s="5" t="s">
        <v>11</v>
      </c>
      <c r="F2" s="5" t="s">
        <v>12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16</v>
      </c>
    </row>
    <row r="3" spans="1:13" x14ac:dyDescent="0.25">
      <c r="A3" s="5" t="s">
        <v>0</v>
      </c>
      <c r="B3" s="5">
        <v>99276</v>
      </c>
      <c r="C3" s="5">
        <v>1304.3499999999999</v>
      </c>
      <c r="D3" s="5">
        <v>4500</v>
      </c>
      <c r="E3" s="5">
        <v>900</v>
      </c>
      <c r="F3" s="5"/>
      <c r="G3" s="5">
        <v>742.5</v>
      </c>
      <c r="H3" s="5">
        <v>404.35</v>
      </c>
      <c r="I3" s="5">
        <v>404.35</v>
      </c>
      <c r="J3" s="5">
        <v>97.04</v>
      </c>
      <c r="K3" s="5">
        <v>8.73</v>
      </c>
      <c r="L3" s="5">
        <v>1304.3499999999999</v>
      </c>
      <c r="M3" s="5">
        <v>0</v>
      </c>
    </row>
    <row r="4" spans="1:13" x14ac:dyDescent="0.25">
      <c r="A4" s="5" t="s">
        <v>9</v>
      </c>
      <c r="B4" s="5">
        <v>99276</v>
      </c>
      <c r="C4" s="5">
        <v>3750</v>
      </c>
      <c r="D4" s="5">
        <v>4500</v>
      </c>
      <c r="E4" s="5">
        <v>900</v>
      </c>
      <c r="F4" s="5"/>
      <c r="G4" s="5">
        <v>742.5</v>
      </c>
      <c r="H4" s="5">
        <v>2850</v>
      </c>
      <c r="I4" s="5">
        <v>2850</v>
      </c>
      <c r="J4" s="5">
        <v>684</v>
      </c>
      <c r="K4" s="5">
        <v>123.12</v>
      </c>
      <c r="L4" s="5">
        <v>3750</v>
      </c>
      <c r="M4" s="5">
        <v>0</v>
      </c>
    </row>
    <row r="5" spans="1:13" x14ac:dyDescent="0.25">
      <c r="A5" s="5" t="s">
        <v>10</v>
      </c>
      <c r="B5" s="5">
        <v>1333</v>
      </c>
      <c r="C5" s="5">
        <v>3750</v>
      </c>
      <c r="D5" s="5">
        <v>3750</v>
      </c>
      <c r="E5" s="5">
        <v>562.5</v>
      </c>
      <c r="F5" s="5">
        <v>187.5</v>
      </c>
      <c r="G5" s="5">
        <v>618.75</v>
      </c>
      <c r="H5" s="5">
        <v>3000</v>
      </c>
      <c r="I5" s="5"/>
      <c r="J5" s="5"/>
      <c r="K5" s="5"/>
      <c r="L5" s="5">
        <v>3750</v>
      </c>
      <c r="M5" s="5">
        <v>3000</v>
      </c>
    </row>
    <row r="6" spans="1:13" x14ac:dyDescent="0.25">
      <c r="A6" s="5" t="s">
        <v>13</v>
      </c>
      <c r="B6" s="5">
        <v>99276</v>
      </c>
      <c r="C6" s="5">
        <v>3750</v>
      </c>
      <c r="D6" s="5">
        <v>4500</v>
      </c>
      <c r="E6" s="5">
        <v>675</v>
      </c>
      <c r="F6" s="5">
        <v>225</v>
      </c>
      <c r="G6" s="5">
        <v>742.5</v>
      </c>
      <c r="H6" s="5">
        <v>2850</v>
      </c>
      <c r="I6" s="5">
        <v>2850</v>
      </c>
      <c r="J6" s="5">
        <v>684</v>
      </c>
      <c r="K6" s="5">
        <v>123.12</v>
      </c>
      <c r="L6" s="5">
        <v>3750</v>
      </c>
      <c r="M6" s="5">
        <v>0</v>
      </c>
    </row>
    <row r="7" spans="1:13" x14ac:dyDescent="0.25">
      <c r="A7" s="5" t="s">
        <v>17</v>
      </c>
      <c r="B7" s="5">
        <v>1333</v>
      </c>
      <c r="C7" s="5">
        <v>1304.3499999999999</v>
      </c>
      <c r="D7" s="5">
        <v>1304.3499999999999</v>
      </c>
      <c r="E7" s="5">
        <v>260.87</v>
      </c>
      <c r="F7" s="5"/>
      <c r="G7" s="5">
        <v>215.22</v>
      </c>
      <c r="H7" s="5">
        <v>1043.48</v>
      </c>
      <c r="I7" s="5">
        <v>1043.48</v>
      </c>
      <c r="J7" s="5">
        <v>250.44</v>
      </c>
      <c r="K7" s="5">
        <v>45.08</v>
      </c>
      <c r="L7" s="5">
        <v>1304.3499999999999</v>
      </c>
      <c r="M7" s="5">
        <v>0</v>
      </c>
    </row>
    <row r="8" spans="1:13" x14ac:dyDescent="0.25">
      <c r="A8" s="5"/>
      <c r="B8" s="5"/>
      <c r="C8" s="5"/>
      <c r="D8" s="5"/>
      <c r="E8" s="5">
        <f>SUM(E3:E7)</f>
        <v>3298.37</v>
      </c>
      <c r="F8" s="5">
        <f>SUM(F3:F7)</f>
        <v>412.5</v>
      </c>
      <c r="G8" s="5">
        <f>SUM(G3:G7)</f>
        <v>3061.47</v>
      </c>
      <c r="H8" s="5">
        <f>SUM(H3:H7)</f>
        <v>10147.83</v>
      </c>
      <c r="I8" s="5"/>
      <c r="J8" s="5">
        <f>SUM(J3:J7)</f>
        <v>1715.48</v>
      </c>
      <c r="K8" s="5">
        <f>SUM(K3:K7)</f>
        <v>300.05</v>
      </c>
      <c r="L8" s="5"/>
      <c r="M8" s="5"/>
    </row>
    <row r="9" spans="1:13" x14ac:dyDescent="0.25">
      <c r="A9" t="s">
        <v>15</v>
      </c>
      <c r="B9">
        <v>99276</v>
      </c>
      <c r="C9">
        <v>5491.2</v>
      </c>
      <c r="D9" s="1">
        <v>6589.44</v>
      </c>
      <c r="E9" s="1">
        <v>1317.89</v>
      </c>
      <c r="G9">
        <v>1087.26</v>
      </c>
      <c r="H9">
        <v>4173.3100000000004</v>
      </c>
      <c r="I9">
        <v>4173.3100000000004</v>
      </c>
      <c r="J9">
        <v>1001.59</v>
      </c>
      <c r="K9">
        <v>180.29</v>
      </c>
      <c r="L9">
        <v>5491.2</v>
      </c>
      <c r="M9">
        <v>0</v>
      </c>
    </row>
    <row r="11" spans="1:13" x14ac:dyDescent="0.25">
      <c r="E11">
        <f>SUM(E8:E10)</f>
        <v>4616.26</v>
      </c>
      <c r="F11">
        <f>SUM(F8:F10)</f>
        <v>412.5</v>
      </c>
      <c r="G11">
        <f>SUM(G8:G10)</f>
        <v>4148.7299999999996</v>
      </c>
      <c r="J11">
        <f>SUM(J8:J10)</f>
        <v>2717.07</v>
      </c>
      <c r="K11">
        <f>SUM(K8:K10)</f>
        <v>480.34000000000003</v>
      </c>
    </row>
    <row r="12" spans="1:13" x14ac:dyDescent="0.25">
      <c r="J12">
        <v>480.34</v>
      </c>
    </row>
    <row r="13" spans="1:13" x14ac:dyDescent="0.25">
      <c r="J13">
        <f>SUM(J11:J12)</f>
        <v>3197.4100000000003</v>
      </c>
    </row>
    <row r="17" spans="1:16" x14ac:dyDescent="0.25">
      <c r="A17" t="s">
        <v>41</v>
      </c>
    </row>
    <row r="18" spans="1:16" x14ac:dyDescent="0.25">
      <c r="A18" s="5"/>
      <c r="B18" s="5"/>
      <c r="C18" s="5" t="s">
        <v>19</v>
      </c>
      <c r="D18" s="5"/>
      <c r="E18" s="9">
        <v>13</v>
      </c>
      <c r="F18" s="5"/>
      <c r="G18" s="5"/>
      <c r="H18" s="10" t="s">
        <v>20</v>
      </c>
      <c r="I18" s="10" t="s">
        <v>21</v>
      </c>
      <c r="J18" s="10" t="s">
        <v>22</v>
      </c>
      <c r="K18" s="10" t="s">
        <v>23</v>
      </c>
      <c r="L18" s="10" t="s">
        <v>24</v>
      </c>
      <c r="M18" s="10"/>
      <c r="N18" s="3"/>
      <c r="P18" s="3"/>
    </row>
    <row r="19" spans="1:16" x14ac:dyDescent="0.25">
      <c r="A19" s="5" t="s">
        <v>0</v>
      </c>
      <c r="B19" s="5">
        <v>99276</v>
      </c>
      <c r="C19" s="5">
        <v>1304.3499999999999</v>
      </c>
      <c r="D19" s="5"/>
      <c r="E19" s="5">
        <v>900</v>
      </c>
      <c r="F19" s="5"/>
      <c r="G19" s="5"/>
      <c r="H19" s="5">
        <f>C19-E19</f>
        <v>404.34999999999991</v>
      </c>
      <c r="I19" s="5">
        <v>59</v>
      </c>
      <c r="J19" s="5">
        <f>J3+K3</f>
        <v>105.77000000000001</v>
      </c>
      <c r="K19" s="5">
        <v>1</v>
      </c>
      <c r="L19" s="5">
        <f>H19-J19</f>
        <v>298.57999999999993</v>
      </c>
      <c r="M19" s="5">
        <v>0</v>
      </c>
    </row>
    <row r="20" spans="1:16" x14ac:dyDescent="0.25">
      <c r="A20" s="5" t="s">
        <v>9</v>
      </c>
      <c r="B20" s="5">
        <v>99276</v>
      </c>
      <c r="C20" s="5">
        <v>3750</v>
      </c>
      <c r="D20" s="5"/>
      <c r="E20" s="5">
        <v>900</v>
      </c>
      <c r="F20" s="5"/>
      <c r="G20" s="5"/>
      <c r="H20" s="5">
        <v>2850</v>
      </c>
      <c r="I20" s="5">
        <v>59</v>
      </c>
      <c r="J20" s="5">
        <f>J4+K4</f>
        <v>807.12</v>
      </c>
      <c r="K20" s="5">
        <v>1</v>
      </c>
      <c r="L20" s="5">
        <f>H20-J20</f>
        <v>2042.88</v>
      </c>
      <c r="M20" s="5">
        <v>0</v>
      </c>
    </row>
    <row r="21" spans="1:16" x14ac:dyDescent="0.25">
      <c r="A21" s="5" t="s">
        <v>10</v>
      </c>
      <c r="B21" s="5">
        <v>1333</v>
      </c>
      <c r="C21" s="5">
        <v>3750</v>
      </c>
      <c r="D21" s="5"/>
      <c r="E21" s="5">
        <f>E5+F5</f>
        <v>750</v>
      </c>
      <c r="F21" s="5"/>
      <c r="G21" s="5"/>
      <c r="H21" s="5">
        <v>3000</v>
      </c>
      <c r="I21" s="5">
        <v>59</v>
      </c>
      <c r="J21" s="5">
        <v>0</v>
      </c>
      <c r="K21" s="5">
        <v>1</v>
      </c>
      <c r="L21" s="5">
        <f>H21-J21</f>
        <v>3000</v>
      </c>
      <c r="M21" s="5">
        <v>3000</v>
      </c>
    </row>
    <row r="22" spans="1:16" x14ac:dyDescent="0.25">
      <c r="A22" s="5" t="s">
        <v>13</v>
      </c>
      <c r="B22" s="5">
        <v>99276</v>
      </c>
      <c r="C22" s="5">
        <v>3750</v>
      </c>
      <c r="D22" s="5"/>
      <c r="E22" s="5">
        <f>E6+F6</f>
        <v>900</v>
      </c>
      <c r="F22" s="5"/>
      <c r="G22" s="5"/>
      <c r="H22" s="5">
        <v>2850</v>
      </c>
      <c r="I22" s="5">
        <v>59</v>
      </c>
      <c r="J22" s="5">
        <f>J6+K6</f>
        <v>807.12</v>
      </c>
      <c r="K22" s="5">
        <v>1</v>
      </c>
      <c r="L22" s="5">
        <f>H22-J22</f>
        <v>2042.88</v>
      </c>
      <c r="M22" s="5">
        <v>0</v>
      </c>
    </row>
    <row r="23" spans="1:16" x14ac:dyDescent="0.25">
      <c r="A23" s="5" t="s">
        <v>14</v>
      </c>
      <c r="B23" s="5">
        <v>1333</v>
      </c>
      <c r="C23" s="5">
        <v>1304.3499999999999</v>
      </c>
      <c r="D23" s="5"/>
      <c r="E23" s="5">
        <v>260.87</v>
      </c>
      <c r="F23" s="5">
        <v>0</v>
      </c>
      <c r="G23" s="5"/>
      <c r="H23" s="5">
        <v>1043.48</v>
      </c>
      <c r="I23" s="5">
        <v>59</v>
      </c>
      <c r="J23" s="5">
        <f>J7+K7</f>
        <v>295.52</v>
      </c>
      <c r="K23" s="5">
        <v>1</v>
      </c>
      <c r="L23" s="5">
        <f>H23-J23</f>
        <v>747.96</v>
      </c>
      <c r="M23" s="5"/>
    </row>
    <row r="24" spans="1:16" x14ac:dyDescent="0.25">
      <c r="A24" s="5"/>
      <c r="B24" s="5"/>
      <c r="C24" s="5"/>
      <c r="D24" s="5"/>
      <c r="E24" s="5">
        <f>SUM(E19:E23)</f>
        <v>3710.87</v>
      </c>
      <c r="F24" s="5"/>
      <c r="G24" s="5"/>
      <c r="H24" s="5">
        <f t="shared" ref="H24:L24" si="0">SUM(H19:H23)</f>
        <v>10147.83</v>
      </c>
      <c r="I24" s="5"/>
      <c r="J24" s="5">
        <f t="shared" si="0"/>
        <v>2015.53</v>
      </c>
      <c r="K24" s="5"/>
      <c r="L24" s="5">
        <f t="shared" si="0"/>
        <v>8132.3</v>
      </c>
      <c r="M24" s="5"/>
    </row>
    <row r="25" spans="1:16" x14ac:dyDescent="0.25">
      <c r="B25" s="2">
        <v>19234</v>
      </c>
    </row>
    <row r="26" spans="1:16" x14ac:dyDescent="0.25">
      <c r="A26" t="s">
        <v>26</v>
      </c>
      <c r="B26">
        <v>3298.37</v>
      </c>
    </row>
    <row r="27" spans="1:16" x14ac:dyDescent="0.25">
      <c r="A27" t="s">
        <v>27</v>
      </c>
      <c r="B27">
        <v>412.5</v>
      </c>
    </row>
    <row r="28" spans="1:16" x14ac:dyDescent="0.25">
      <c r="A28" t="s">
        <v>3</v>
      </c>
      <c r="B28">
        <v>3061.47</v>
      </c>
    </row>
    <row r="29" spans="1:16" x14ac:dyDescent="0.25">
      <c r="A29" t="s">
        <v>28</v>
      </c>
      <c r="B29">
        <f>J8+K8</f>
        <v>2015.53</v>
      </c>
    </row>
    <row r="30" spans="1:16" x14ac:dyDescent="0.25">
      <c r="A30" t="s">
        <v>30</v>
      </c>
      <c r="B30">
        <v>8132.3</v>
      </c>
    </row>
    <row r="31" spans="1:16" x14ac:dyDescent="0.25">
      <c r="B31">
        <f>SUM(B26:B30)</f>
        <v>16920.170000000002</v>
      </c>
    </row>
    <row r="32" spans="1:16" x14ac:dyDescent="0.25">
      <c r="B32">
        <v>-18750</v>
      </c>
    </row>
    <row r="33" spans="1:2" x14ac:dyDescent="0.25">
      <c r="A33" t="s">
        <v>32</v>
      </c>
      <c r="B33">
        <f>SUM(B31:B32)</f>
        <v>-1829.8299999999981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5C7AA-97C5-4F3C-B8FB-E16244EC799E}">
  <dimension ref="A2:F23"/>
  <sheetViews>
    <sheetView tabSelected="1" workbookViewId="0">
      <selection activeCell="F12" sqref="F12"/>
    </sheetView>
  </sheetViews>
  <sheetFormatPr defaultRowHeight="15" x14ac:dyDescent="0.25"/>
  <cols>
    <col min="2" max="2" width="18.7109375" customWidth="1"/>
    <col min="3" max="3" width="19.85546875" customWidth="1"/>
    <col min="4" max="4" width="15.140625" customWidth="1"/>
    <col min="5" max="5" width="13.28515625" customWidth="1"/>
  </cols>
  <sheetData>
    <row r="2" spans="1:6" ht="30" x14ac:dyDescent="0.25">
      <c r="A2" s="5" t="s">
        <v>46</v>
      </c>
      <c r="B2" s="5" t="s">
        <v>58</v>
      </c>
      <c r="C2" s="5" t="s">
        <v>54</v>
      </c>
      <c r="D2" s="12" t="s">
        <v>59</v>
      </c>
      <c r="E2" s="12" t="s">
        <v>60</v>
      </c>
      <c r="F2" s="5"/>
    </row>
    <row r="3" spans="1:6" x14ac:dyDescent="0.25">
      <c r="A3" s="5" t="s">
        <v>47</v>
      </c>
      <c r="B3" s="5" t="s">
        <v>43</v>
      </c>
      <c r="C3" s="5">
        <v>3787.5</v>
      </c>
      <c r="D3" s="5">
        <v>3298.37</v>
      </c>
      <c r="E3" s="5">
        <v>1488.1</v>
      </c>
      <c r="F3" s="5">
        <f>SUM(C3:E3)</f>
        <v>8573.9699999999993</v>
      </c>
    </row>
    <row r="4" spans="1:6" x14ac:dyDescent="0.25">
      <c r="A4" s="5" t="s">
        <v>48</v>
      </c>
      <c r="B4" s="5" t="s">
        <v>44</v>
      </c>
      <c r="C4" s="5">
        <v>412.5</v>
      </c>
      <c r="D4" s="5">
        <v>412.5</v>
      </c>
      <c r="E4" s="5">
        <v>187.5</v>
      </c>
      <c r="F4" s="5">
        <f t="shared" ref="F4:F8" si="0">SUM(C4:E4)</f>
        <v>1012.5</v>
      </c>
    </row>
    <row r="5" spans="1:6" x14ac:dyDescent="0.25">
      <c r="A5" s="5" t="s">
        <v>49</v>
      </c>
      <c r="B5" s="5" t="s">
        <v>42</v>
      </c>
      <c r="C5" s="5">
        <v>3465</v>
      </c>
      <c r="D5" s="5">
        <v>3061.47</v>
      </c>
      <c r="E5" s="5">
        <v>1084.3</v>
      </c>
      <c r="F5" s="5">
        <f t="shared" si="0"/>
        <v>7610.7699999999995</v>
      </c>
    </row>
    <row r="6" spans="1:6" x14ac:dyDescent="0.25">
      <c r="A6" s="5" t="s">
        <v>50</v>
      </c>
      <c r="B6" s="5" t="s">
        <v>45</v>
      </c>
      <c r="C6" s="5">
        <v>3209.4</v>
      </c>
      <c r="D6" s="5">
        <v>2015.53</v>
      </c>
      <c r="E6" s="5">
        <v>807.12</v>
      </c>
      <c r="F6" s="5">
        <f t="shared" si="0"/>
        <v>6032.05</v>
      </c>
    </row>
    <row r="7" spans="1:6" x14ac:dyDescent="0.25">
      <c r="A7" s="5" t="s">
        <v>51</v>
      </c>
      <c r="B7" s="16" t="s">
        <v>55</v>
      </c>
      <c r="C7" s="16">
        <f>SUM(C3:C6)</f>
        <v>10874.4</v>
      </c>
      <c r="D7" s="16">
        <f>SUM(D3:D6)</f>
        <v>8787.8700000000008</v>
      </c>
      <c r="E7" s="16">
        <f>SUM(E3:E6)</f>
        <v>3567.0199999999995</v>
      </c>
      <c r="F7" s="16">
        <f t="shared" si="0"/>
        <v>23229.29</v>
      </c>
    </row>
    <row r="8" spans="1:6" x14ac:dyDescent="0.25">
      <c r="A8" s="5" t="s">
        <v>52</v>
      </c>
      <c r="B8" s="5" t="s">
        <v>56</v>
      </c>
      <c r="C8" s="5">
        <v>18750</v>
      </c>
      <c r="D8" s="5">
        <v>18750</v>
      </c>
      <c r="E8" s="5">
        <v>11250</v>
      </c>
      <c r="F8" s="5">
        <f t="shared" si="0"/>
        <v>48750</v>
      </c>
    </row>
    <row r="9" spans="1:6" x14ac:dyDescent="0.25">
      <c r="A9" s="5" t="s">
        <v>53</v>
      </c>
      <c r="B9" s="5" t="s">
        <v>57</v>
      </c>
      <c r="C9" s="5">
        <f>C8-C7</f>
        <v>7875.6</v>
      </c>
      <c r="D9" s="5">
        <f>D8-D7</f>
        <v>9962.1299999999992</v>
      </c>
      <c r="E9" s="5">
        <f>E8-E7</f>
        <v>7682.9800000000005</v>
      </c>
      <c r="F9" s="5">
        <f>SUM(C9:E9)</f>
        <v>25520.71</v>
      </c>
    </row>
    <row r="11" spans="1:6" x14ac:dyDescent="0.25">
      <c r="B11" t="s">
        <v>68</v>
      </c>
      <c r="C11" s="4">
        <v>43617</v>
      </c>
      <c r="D11" s="4">
        <v>43647</v>
      </c>
      <c r="E11" s="4">
        <v>43678</v>
      </c>
      <c r="F11" t="s">
        <v>69</v>
      </c>
    </row>
    <row r="12" spans="1:6" x14ac:dyDescent="0.25">
      <c r="A12" t="s">
        <v>47</v>
      </c>
      <c r="B12" s="5" t="s">
        <v>0</v>
      </c>
      <c r="C12" s="5">
        <v>1461.45</v>
      </c>
      <c r="D12" s="5">
        <v>298.58</v>
      </c>
      <c r="E12" s="5"/>
      <c r="F12" s="5">
        <f>SUM(C12:E12)</f>
        <v>1760.03</v>
      </c>
    </row>
    <row r="13" spans="1:6" x14ac:dyDescent="0.25">
      <c r="A13" t="s">
        <v>48</v>
      </c>
      <c r="B13" s="5" t="s">
        <v>9</v>
      </c>
      <c r="C13" s="5">
        <v>1418.7</v>
      </c>
      <c r="D13" s="5">
        <v>2042.88</v>
      </c>
      <c r="E13" s="5">
        <v>2042.88</v>
      </c>
      <c r="F13" s="5">
        <f t="shared" ref="F13:F16" si="1">SUM(C13:E13)</f>
        <v>5504.46</v>
      </c>
    </row>
    <row r="14" spans="1:6" x14ac:dyDescent="0.25">
      <c r="A14" t="s">
        <v>49</v>
      </c>
      <c r="B14" s="5" t="s">
        <v>10</v>
      </c>
      <c r="C14" s="5">
        <v>2083.38</v>
      </c>
      <c r="D14" s="5">
        <v>3000</v>
      </c>
      <c r="E14" s="5">
        <v>3000</v>
      </c>
      <c r="F14" s="5">
        <f t="shared" si="1"/>
        <v>8083.38</v>
      </c>
    </row>
    <row r="15" spans="1:6" x14ac:dyDescent="0.25">
      <c r="A15" t="s">
        <v>50</v>
      </c>
      <c r="B15" s="5" t="s">
        <v>13</v>
      </c>
      <c r="C15" s="5">
        <v>1418.7</v>
      </c>
      <c r="D15" s="5">
        <v>2042.88</v>
      </c>
      <c r="E15" s="5"/>
      <c r="F15" s="5">
        <f t="shared" si="1"/>
        <v>3461.58</v>
      </c>
    </row>
    <row r="16" spans="1:6" x14ac:dyDescent="0.25">
      <c r="A16" t="s">
        <v>51</v>
      </c>
      <c r="B16" s="5" t="s">
        <v>61</v>
      </c>
      <c r="C16" s="5">
        <v>1493.37</v>
      </c>
      <c r="D16" s="5">
        <v>747.96</v>
      </c>
      <c r="E16" s="5">
        <v>102.27</v>
      </c>
      <c r="F16" s="5">
        <f t="shared" si="1"/>
        <v>2343.6</v>
      </c>
    </row>
    <row r="17" spans="2:6" x14ac:dyDescent="0.25">
      <c r="B17" s="5" t="s">
        <v>62</v>
      </c>
      <c r="C17" s="5"/>
      <c r="D17" s="5"/>
      <c r="E17" s="5"/>
      <c r="F17" s="5">
        <f>SUM(F12:F16)</f>
        <v>21153.049999999996</v>
      </c>
    </row>
    <row r="19" spans="2:6" x14ac:dyDescent="0.25">
      <c r="B19" t="s">
        <v>63</v>
      </c>
      <c r="F19">
        <v>23229.29</v>
      </c>
    </row>
    <row r="20" spans="2:6" x14ac:dyDescent="0.25">
      <c r="B20" t="s">
        <v>64</v>
      </c>
      <c r="F20">
        <v>21153.05</v>
      </c>
    </row>
    <row r="21" spans="2:6" x14ac:dyDescent="0.25">
      <c r="B21" t="s">
        <v>65</v>
      </c>
      <c r="F21">
        <f>SUM(F19:F20)</f>
        <v>44382.34</v>
      </c>
    </row>
    <row r="22" spans="2:6" x14ac:dyDescent="0.25">
      <c r="B22" t="s">
        <v>66</v>
      </c>
      <c r="F22">
        <v>-48750</v>
      </c>
    </row>
    <row r="23" spans="2:6" x14ac:dyDescent="0.25">
      <c r="B23" t="s">
        <v>67</v>
      </c>
      <c r="F23" s="2">
        <f>SUM(F21:F22)</f>
        <v>-4367.6600000000035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3020-16B3-4535-8E7E-0E5DFBBED694}">
  <dimension ref="A1:P31"/>
  <sheetViews>
    <sheetView workbookViewId="0">
      <selection activeCell="A3" sqref="A3"/>
    </sheetView>
  </sheetViews>
  <sheetFormatPr defaultRowHeight="15" x14ac:dyDescent="0.25"/>
  <cols>
    <col min="1" max="1" width="14.85546875" customWidth="1"/>
    <col min="2" max="2" width="7.140625" customWidth="1"/>
    <col min="3" max="3" width="5.7109375" customWidth="1"/>
    <col min="4" max="4" width="5.85546875" customWidth="1"/>
    <col min="6" max="6" width="7.42578125" customWidth="1"/>
    <col min="8" max="8" width="7.42578125" customWidth="1"/>
    <col min="10" max="10" width="6.7109375" customWidth="1"/>
    <col min="11" max="11" width="7.140625" customWidth="1"/>
    <col min="12" max="12" width="6.7109375" customWidth="1"/>
    <col min="13" max="13" width="5.85546875" customWidth="1"/>
  </cols>
  <sheetData>
    <row r="1" spans="1:16" x14ac:dyDescent="0.25">
      <c r="A1" s="14" t="s">
        <v>36</v>
      </c>
    </row>
    <row r="2" spans="1:16" ht="30" x14ac:dyDescent="0.25">
      <c r="A2" s="15">
        <v>43617</v>
      </c>
      <c r="B2" s="5"/>
      <c r="C2" s="5" t="s">
        <v>39</v>
      </c>
      <c r="D2" s="12" t="s">
        <v>38</v>
      </c>
      <c r="E2" s="5" t="s">
        <v>11</v>
      </c>
      <c r="F2" s="5" t="s">
        <v>12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12" t="s">
        <v>8</v>
      </c>
      <c r="M2" s="5" t="s">
        <v>16</v>
      </c>
      <c r="N2" s="5"/>
      <c r="O2" s="5"/>
    </row>
    <row r="3" spans="1:16" x14ac:dyDescent="0.25">
      <c r="A3" s="5" t="s">
        <v>0</v>
      </c>
      <c r="B3" s="5">
        <v>99276</v>
      </c>
      <c r="C3" s="5">
        <v>3750</v>
      </c>
      <c r="D3" s="5">
        <v>4500</v>
      </c>
      <c r="E3" s="5">
        <v>900</v>
      </c>
      <c r="F3" s="5"/>
      <c r="G3" s="5">
        <v>742.5</v>
      </c>
      <c r="H3" s="5">
        <v>2850</v>
      </c>
      <c r="I3" s="5">
        <v>2850</v>
      </c>
      <c r="J3" s="5">
        <v>684</v>
      </c>
      <c r="K3" s="5">
        <v>61.56</v>
      </c>
      <c r="L3" s="5">
        <v>3750</v>
      </c>
      <c r="M3" s="5">
        <v>0</v>
      </c>
      <c r="N3" s="5"/>
      <c r="O3" s="5"/>
    </row>
    <row r="4" spans="1:16" x14ac:dyDescent="0.25">
      <c r="A4" s="5" t="s">
        <v>9</v>
      </c>
      <c r="B4" s="5">
        <v>99276</v>
      </c>
      <c r="C4" s="5">
        <v>3750</v>
      </c>
      <c r="D4" s="5">
        <v>4500</v>
      </c>
      <c r="E4" s="5">
        <v>900</v>
      </c>
      <c r="F4" s="5"/>
      <c r="G4" s="5">
        <v>742.5</v>
      </c>
      <c r="H4" s="5">
        <v>2850</v>
      </c>
      <c r="I4" s="5">
        <v>2850</v>
      </c>
      <c r="J4" s="5">
        <v>684</v>
      </c>
      <c r="K4" s="5">
        <v>123.12</v>
      </c>
      <c r="L4" s="5">
        <v>3750</v>
      </c>
      <c r="M4" s="5">
        <v>0</v>
      </c>
      <c r="N4" s="5"/>
      <c r="O4" s="5"/>
      <c r="P4">
        <v>3787.5</v>
      </c>
    </row>
    <row r="5" spans="1:16" x14ac:dyDescent="0.25">
      <c r="A5" s="5" t="s">
        <v>10</v>
      </c>
      <c r="B5" s="5">
        <v>1333</v>
      </c>
      <c r="C5" s="5">
        <v>3750</v>
      </c>
      <c r="D5" s="5">
        <v>3750</v>
      </c>
      <c r="E5" s="5">
        <v>562.5</v>
      </c>
      <c r="F5" s="5">
        <v>187.5</v>
      </c>
      <c r="G5" s="5">
        <v>618.75</v>
      </c>
      <c r="H5" s="5">
        <v>3000</v>
      </c>
      <c r="I5" s="5"/>
      <c r="J5" s="5"/>
      <c r="K5" s="5">
        <v>0</v>
      </c>
      <c r="L5" s="5">
        <v>3750</v>
      </c>
      <c r="M5" s="5">
        <v>3000</v>
      </c>
      <c r="N5" s="5"/>
      <c r="O5" s="5"/>
      <c r="P5">
        <v>412.5</v>
      </c>
    </row>
    <row r="6" spans="1:16" x14ac:dyDescent="0.25">
      <c r="A6" s="5" t="s">
        <v>13</v>
      </c>
      <c r="B6" s="5">
        <v>99276</v>
      </c>
      <c r="C6" s="5">
        <v>3750</v>
      </c>
      <c r="D6" s="5">
        <v>4500</v>
      </c>
      <c r="E6" s="5">
        <v>675</v>
      </c>
      <c r="F6" s="5">
        <v>225</v>
      </c>
      <c r="G6" s="5">
        <v>742.5</v>
      </c>
      <c r="H6" s="5">
        <v>2850</v>
      </c>
      <c r="I6" s="5">
        <v>2850</v>
      </c>
      <c r="J6" s="5">
        <v>684</v>
      </c>
      <c r="K6" s="5">
        <v>123.12</v>
      </c>
      <c r="L6" s="5">
        <v>3750</v>
      </c>
      <c r="M6" s="5">
        <v>0</v>
      </c>
      <c r="N6" s="5"/>
      <c r="O6" s="5"/>
      <c r="P6">
        <f>SUM(P4:P5)</f>
        <v>4200</v>
      </c>
    </row>
    <row r="7" spans="1:16" x14ac:dyDescent="0.25">
      <c r="A7" s="5" t="s">
        <v>25</v>
      </c>
      <c r="B7" s="5">
        <v>1333</v>
      </c>
      <c r="C7" s="5">
        <v>3750</v>
      </c>
      <c r="D7" s="5">
        <v>3750</v>
      </c>
      <c r="E7" s="5">
        <v>750</v>
      </c>
      <c r="F7" s="5">
        <v>0</v>
      </c>
      <c r="G7" s="5">
        <v>618.75</v>
      </c>
      <c r="H7" s="5">
        <v>3000</v>
      </c>
      <c r="I7" s="5">
        <v>3000</v>
      </c>
      <c r="J7" s="5">
        <v>720</v>
      </c>
      <c r="K7" s="5">
        <v>129.6</v>
      </c>
      <c r="L7" s="5">
        <v>3750</v>
      </c>
      <c r="M7" s="5">
        <v>3000</v>
      </c>
      <c r="N7" s="5"/>
      <c r="O7" s="5"/>
    </row>
    <row r="8" spans="1:16" x14ac:dyDescent="0.25">
      <c r="A8" s="5"/>
      <c r="B8" s="5"/>
      <c r="C8" s="5"/>
      <c r="D8" s="5"/>
      <c r="E8" s="5">
        <v>3787.5</v>
      </c>
      <c r="F8" s="5">
        <v>412.5</v>
      </c>
      <c r="G8" s="5">
        <f>SUM(G3:G7)</f>
        <v>3465</v>
      </c>
      <c r="H8" s="5"/>
      <c r="I8" s="5"/>
      <c r="J8" s="5">
        <f>SUM(J3:J7)</f>
        <v>2772</v>
      </c>
      <c r="K8" s="5">
        <f>SUM(K3:K7)</f>
        <v>437.4</v>
      </c>
      <c r="L8" s="5"/>
      <c r="M8" s="5"/>
      <c r="N8" s="5"/>
      <c r="O8" s="5"/>
    </row>
    <row r="9" spans="1:16" x14ac:dyDescent="0.25">
      <c r="A9" t="s">
        <v>15</v>
      </c>
      <c r="B9">
        <v>99276</v>
      </c>
      <c r="C9">
        <v>5491.2</v>
      </c>
      <c r="D9" s="1">
        <v>6589.44</v>
      </c>
      <c r="E9" s="1">
        <v>1317.89</v>
      </c>
      <c r="G9">
        <v>1087.26</v>
      </c>
      <c r="H9">
        <v>4173.3100000000004</v>
      </c>
      <c r="I9">
        <v>4173.3100000000004</v>
      </c>
      <c r="J9">
        <v>1001.59</v>
      </c>
      <c r="K9">
        <v>180.29</v>
      </c>
      <c r="L9">
        <v>5491.2</v>
      </c>
      <c r="M9">
        <v>0</v>
      </c>
    </row>
    <row r="11" spans="1:16" x14ac:dyDescent="0.25">
      <c r="E11">
        <f>SUM(E8:E10)</f>
        <v>5105.3900000000003</v>
      </c>
      <c r="F11">
        <f>SUM(F8:F10)</f>
        <v>412.5</v>
      </c>
      <c r="G11">
        <f>SUM(G8:G10)</f>
        <v>4552.26</v>
      </c>
      <c r="J11">
        <f>SUM(J8:J10)</f>
        <v>3773.59</v>
      </c>
      <c r="K11">
        <f>SUM(K8:K10)</f>
        <v>617.68999999999994</v>
      </c>
    </row>
    <row r="12" spans="1:16" x14ac:dyDescent="0.25">
      <c r="J12">
        <v>617.69000000000005</v>
      </c>
    </row>
    <row r="13" spans="1:16" x14ac:dyDescent="0.25">
      <c r="J13">
        <f>SUM(J11:J12)</f>
        <v>4391.2800000000007</v>
      </c>
    </row>
    <row r="15" spans="1:16" x14ac:dyDescent="0.25">
      <c r="A15" s="14" t="s">
        <v>37</v>
      </c>
    </row>
    <row r="16" spans="1:16" x14ac:dyDescent="0.25">
      <c r="A16" s="5"/>
      <c r="B16" s="5"/>
      <c r="C16" s="5" t="s">
        <v>19</v>
      </c>
      <c r="D16" s="5"/>
      <c r="E16" s="9">
        <v>13</v>
      </c>
      <c r="F16" s="5"/>
      <c r="G16" s="5"/>
      <c r="H16" s="10" t="s">
        <v>20</v>
      </c>
      <c r="I16" s="10" t="s">
        <v>21</v>
      </c>
      <c r="J16" s="10" t="s">
        <v>22</v>
      </c>
      <c r="K16" s="10" t="s">
        <v>23</v>
      </c>
      <c r="L16" s="10" t="s">
        <v>24</v>
      </c>
      <c r="M16" s="10"/>
      <c r="N16" s="10" t="s">
        <v>29</v>
      </c>
      <c r="O16" s="5"/>
      <c r="P16" s="10" t="s">
        <v>31</v>
      </c>
    </row>
    <row r="17" spans="1:16" x14ac:dyDescent="0.25">
      <c r="A17" s="5" t="s">
        <v>0</v>
      </c>
      <c r="B17" s="5">
        <v>99276</v>
      </c>
      <c r="C17" s="5">
        <v>3750</v>
      </c>
      <c r="D17" s="5"/>
      <c r="E17" s="5">
        <v>900</v>
      </c>
      <c r="F17" s="5"/>
      <c r="G17" s="5"/>
      <c r="H17" s="5">
        <v>2850</v>
      </c>
      <c r="I17" s="5">
        <v>59</v>
      </c>
      <c r="J17" s="5">
        <f>J3+K3</f>
        <v>745.56</v>
      </c>
      <c r="K17" s="5">
        <v>1</v>
      </c>
      <c r="L17" s="5">
        <f>H17-J17</f>
        <v>2104.44</v>
      </c>
      <c r="M17" s="5">
        <v>0</v>
      </c>
      <c r="N17" s="5">
        <f>L17/L22</f>
        <v>0.18556690122215755</v>
      </c>
      <c r="O17" s="5">
        <f>N17*7875.6</f>
        <v>1461.4506872652241</v>
      </c>
      <c r="P17" s="5">
        <v>1461.45</v>
      </c>
    </row>
    <row r="18" spans="1:16" x14ac:dyDescent="0.25">
      <c r="A18" s="5" t="s">
        <v>9</v>
      </c>
      <c r="B18" s="5">
        <v>99276</v>
      </c>
      <c r="C18" s="5">
        <v>3750</v>
      </c>
      <c r="D18" s="5"/>
      <c r="E18" s="5">
        <v>900</v>
      </c>
      <c r="F18" s="5"/>
      <c r="G18" s="5"/>
      <c r="H18" s="5">
        <v>2850</v>
      </c>
      <c r="I18" s="5">
        <v>59</v>
      </c>
      <c r="J18" s="5">
        <f>J4+K4</f>
        <v>807.12</v>
      </c>
      <c r="K18" s="5">
        <v>1</v>
      </c>
      <c r="L18" s="5">
        <f>H18-J18</f>
        <v>2042.88</v>
      </c>
      <c r="M18" s="5">
        <v>0</v>
      </c>
      <c r="N18" s="5">
        <f>L18/L22</f>
        <v>0.18013861700439129</v>
      </c>
      <c r="O18" s="5">
        <f t="shared" ref="O18:O21" si="0">N18*7875.6</f>
        <v>1418.6996920797842</v>
      </c>
      <c r="P18" s="5">
        <v>1418.7</v>
      </c>
    </row>
    <row r="19" spans="1:16" x14ac:dyDescent="0.25">
      <c r="A19" s="5" t="s">
        <v>10</v>
      </c>
      <c r="B19" s="5">
        <v>1333</v>
      </c>
      <c r="C19" s="5">
        <v>3750</v>
      </c>
      <c r="D19" s="5"/>
      <c r="E19" s="5">
        <f>E5+F5</f>
        <v>750</v>
      </c>
      <c r="F19" s="5"/>
      <c r="G19" s="5"/>
      <c r="H19" s="5">
        <v>3000</v>
      </c>
      <c r="I19" s="5">
        <v>59</v>
      </c>
      <c r="J19" s="5">
        <f>J5+K5</f>
        <v>0</v>
      </c>
      <c r="K19" s="5">
        <v>1</v>
      </c>
      <c r="L19" s="5">
        <f>H19-J19</f>
        <v>3000</v>
      </c>
      <c r="M19" s="5">
        <v>3000</v>
      </c>
      <c r="N19" s="5">
        <f>L19/L22</f>
        <v>0.26453626792233215</v>
      </c>
      <c r="O19" s="5">
        <f t="shared" si="0"/>
        <v>2083.3818316491192</v>
      </c>
      <c r="P19" s="5">
        <v>2083.38</v>
      </c>
    </row>
    <row r="20" spans="1:16" x14ac:dyDescent="0.25">
      <c r="A20" s="5" t="s">
        <v>13</v>
      </c>
      <c r="B20" s="5">
        <v>99276</v>
      </c>
      <c r="C20" s="5">
        <v>3750</v>
      </c>
      <c r="D20" s="5"/>
      <c r="E20" s="5">
        <f>E6+F6</f>
        <v>900</v>
      </c>
      <c r="F20" s="5"/>
      <c r="G20" s="5"/>
      <c r="H20" s="5">
        <v>2850</v>
      </c>
      <c r="I20" s="5">
        <v>59</v>
      </c>
      <c r="J20" s="5">
        <v>807.12</v>
      </c>
      <c r="K20" s="5">
        <v>1</v>
      </c>
      <c r="L20" s="5">
        <f>H20-J20</f>
        <v>2042.88</v>
      </c>
      <c r="M20" s="5">
        <v>0</v>
      </c>
      <c r="N20" s="5">
        <f>L20/L22</f>
        <v>0.18013861700439129</v>
      </c>
      <c r="O20" s="5">
        <f t="shared" si="0"/>
        <v>1418.6996920797842</v>
      </c>
      <c r="P20" s="5">
        <v>1418.7</v>
      </c>
    </row>
    <row r="21" spans="1:16" x14ac:dyDescent="0.25">
      <c r="A21" s="5" t="s">
        <v>14</v>
      </c>
      <c r="B21" s="5">
        <v>1333</v>
      </c>
      <c r="C21" s="5">
        <v>3750</v>
      </c>
      <c r="D21" s="5"/>
      <c r="E21" s="5">
        <v>750</v>
      </c>
      <c r="F21" s="5">
        <v>0</v>
      </c>
      <c r="G21" s="5"/>
      <c r="H21" s="5">
        <v>3000</v>
      </c>
      <c r="I21" s="5">
        <v>59</v>
      </c>
      <c r="J21" s="5">
        <v>849.6</v>
      </c>
      <c r="K21" s="5">
        <v>1</v>
      </c>
      <c r="L21" s="5">
        <f>H21-J21</f>
        <v>2150.4</v>
      </c>
      <c r="M21" s="5"/>
      <c r="N21" s="5">
        <f>L21/L22</f>
        <v>0.18961959684672769</v>
      </c>
      <c r="O21" s="5">
        <f t="shared" si="0"/>
        <v>1493.3680969260886</v>
      </c>
      <c r="P21" s="5">
        <v>1493.37</v>
      </c>
    </row>
    <row r="22" spans="1:16" x14ac:dyDescent="0.25">
      <c r="A22" s="5"/>
      <c r="B22" s="5"/>
      <c r="C22" s="5"/>
      <c r="D22" s="5"/>
      <c r="E22" s="5">
        <f>SUM(E17:E21)</f>
        <v>4200</v>
      </c>
      <c r="F22" s="5"/>
      <c r="G22" s="5"/>
      <c r="H22" s="5">
        <f t="shared" ref="H22:L22" si="1">SUM(H17:H21)</f>
        <v>14550</v>
      </c>
      <c r="I22" s="5"/>
      <c r="J22" s="5">
        <f t="shared" si="1"/>
        <v>3209.3999999999996</v>
      </c>
      <c r="K22" s="5"/>
      <c r="L22" s="5">
        <f t="shared" si="1"/>
        <v>11340.6</v>
      </c>
      <c r="M22" s="5"/>
      <c r="N22" s="5">
        <f>SUM(N17:N21)</f>
        <v>0.99999999999999989</v>
      </c>
      <c r="O22" s="5">
        <f>SUM(O17:O21)</f>
        <v>7875.6000000000013</v>
      </c>
      <c r="P22" s="5">
        <f>SUM(P17:P21)</f>
        <v>7875.6</v>
      </c>
    </row>
    <row r="23" spans="1:16" x14ac:dyDescent="0.25">
      <c r="B23" s="2">
        <v>19212</v>
      </c>
    </row>
    <row r="24" spans="1:16" x14ac:dyDescent="0.25">
      <c r="A24" t="s">
        <v>26</v>
      </c>
      <c r="B24">
        <v>3787.5</v>
      </c>
    </row>
    <row r="25" spans="1:16" x14ac:dyDescent="0.25">
      <c r="A25" t="s">
        <v>27</v>
      </c>
      <c r="B25">
        <v>412.5</v>
      </c>
    </row>
    <row r="26" spans="1:16" x14ac:dyDescent="0.25">
      <c r="A26" t="s">
        <v>3</v>
      </c>
      <c r="B26">
        <v>3465</v>
      </c>
    </row>
    <row r="27" spans="1:16" x14ac:dyDescent="0.25">
      <c r="A27" t="s">
        <v>28</v>
      </c>
      <c r="B27">
        <f>J8+K8</f>
        <v>3209.4</v>
      </c>
    </row>
    <row r="28" spans="1:16" x14ac:dyDescent="0.25">
      <c r="A28" t="s">
        <v>30</v>
      </c>
      <c r="B28">
        <v>0</v>
      </c>
    </row>
    <row r="29" spans="1:16" x14ac:dyDescent="0.25">
      <c r="B29">
        <f>SUM(B24:B28)</f>
        <v>10874.4</v>
      </c>
    </row>
    <row r="30" spans="1:16" x14ac:dyDescent="0.25">
      <c r="B30">
        <v>-18750</v>
      </c>
    </row>
    <row r="31" spans="1:16" x14ac:dyDescent="0.25">
      <c r="B31">
        <f>SUM(B29:B30)</f>
        <v>-7875.6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3764-838A-446C-80E4-548F91FD30BD}">
  <dimension ref="A1:M32"/>
  <sheetViews>
    <sheetView workbookViewId="0">
      <selection activeCell="A3" sqref="A3"/>
    </sheetView>
  </sheetViews>
  <sheetFormatPr defaultRowHeight="15" x14ac:dyDescent="0.25"/>
  <cols>
    <col min="1" max="1" width="22.42578125" customWidth="1"/>
    <col min="2" max="2" width="7.42578125" customWidth="1"/>
    <col min="4" max="4" width="10.5703125" customWidth="1"/>
    <col min="8" max="8" width="8.140625" customWidth="1"/>
    <col min="10" max="10" width="6.85546875" customWidth="1"/>
    <col min="11" max="11" width="7.7109375" customWidth="1"/>
  </cols>
  <sheetData>
    <row r="1" spans="1:13" x14ac:dyDescent="0.25">
      <c r="A1" t="s">
        <v>33</v>
      </c>
      <c r="D1" s="4">
        <v>43678</v>
      </c>
    </row>
    <row r="2" spans="1:13" ht="30" x14ac:dyDescent="0.25">
      <c r="A2" s="15">
        <v>43678</v>
      </c>
      <c r="B2" s="5"/>
      <c r="C2" s="5" t="s">
        <v>1</v>
      </c>
      <c r="D2" s="5" t="s">
        <v>2</v>
      </c>
      <c r="E2" s="5" t="s">
        <v>11</v>
      </c>
      <c r="F2" s="5" t="s">
        <v>12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12" t="s">
        <v>8</v>
      </c>
      <c r="M2" s="5" t="s">
        <v>16</v>
      </c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6" t="s">
        <v>9</v>
      </c>
      <c r="B4" s="6">
        <v>99276</v>
      </c>
      <c r="C4" s="6">
        <v>3750</v>
      </c>
      <c r="D4" s="6">
        <v>4500</v>
      </c>
      <c r="E4" s="6">
        <v>900</v>
      </c>
      <c r="F4" s="6"/>
      <c r="G4" s="6">
        <v>742.5</v>
      </c>
      <c r="H4" s="6">
        <v>2850</v>
      </c>
      <c r="I4" s="6">
        <v>2850</v>
      </c>
      <c r="J4" s="6">
        <v>684</v>
      </c>
      <c r="K4" s="6">
        <v>123.12</v>
      </c>
      <c r="L4" s="6">
        <v>3750</v>
      </c>
      <c r="M4" s="6">
        <v>0</v>
      </c>
    </row>
    <row r="5" spans="1:13" x14ac:dyDescent="0.25">
      <c r="A5" s="7" t="s">
        <v>10</v>
      </c>
      <c r="B5" s="7">
        <v>1333</v>
      </c>
      <c r="C5" s="7">
        <v>3750</v>
      </c>
      <c r="D5" s="7">
        <v>3750</v>
      </c>
      <c r="E5" s="7">
        <v>562.5</v>
      </c>
      <c r="F5" s="7">
        <v>187.5</v>
      </c>
      <c r="G5" s="7">
        <v>618.75</v>
      </c>
      <c r="H5" s="7">
        <v>3000</v>
      </c>
      <c r="I5" s="7"/>
      <c r="J5" s="7"/>
      <c r="K5" s="7">
        <v>0</v>
      </c>
      <c r="L5" s="7">
        <v>3750</v>
      </c>
      <c r="M5" s="7">
        <v>3000</v>
      </c>
    </row>
    <row r="6" spans="1:1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6" t="s">
        <v>18</v>
      </c>
      <c r="B7" s="6">
        <v>1333</v>
      </c>
      <c r="C7" s="6">
        <v>127.84</v>
      </c>
      <c r="D7" s="6">
        <v>127.84</v>
      </c>
      <c r="E7" s="6">
        <v>25.57</v>
      </c>
      <c r="F7" s="6">
        <v>0</v>
      </c>
      <c r="G7" s="6">
        <v>21.09</v>
      </c>
      <c r="H7" s="6">
        <v>102.27</v>
      </c>
      <c r="I7" s="6">
        <v>0</v>
      </c>
      <c r="J7" s="6">
        <v>0</v>
      </c>
      <c r="K7" s="6">
        <v>0</v>
      </c>
      <c r="L7" s="6">
        <v>127.84</v>
      </c>
      <c r="M7" s="6">
        <v>102.27</v>
      </c>
    </row>
    <row r="8" spans="1:13" x14ac:dyDescent="0.25">
      <c r="A8" s="5"/>
      <c r="B8" s="5"/>
      <c r="C8" s="5"/>
      <c r="D8" s="5"/>
      <c r="E8" s="5">
        <f>SUM(E4:E7)</f>
        <v>1488.07</v>
      </c>
      <c r="F8" s="5">
        <f>SUM(F4:F7)</f>
        <v>187.5</v>
      </c>
      <c r="G8" s="5">
        <f>SUM(G4:G7)</f>
        <v>1382.34</v>
      </c>
      <c r="H8" s="5"/>
      <c r="I8" s="5"/>
      <c r="J8" s="5">
        <f>SUM(J4:J7)</f>
        <v>684</v>
      </c>
      <c r="K8" s="5">
        <f>SUM(K4:K7)</f>
        <v>123.12</v>
      </c>
      <c r="L8" s="5"/>
      <c r="M8" s="5"/>
    </row>
    <row r="9" spans="1:13" x14ac:dyDescent="0.25">
      <c r="A9" s="5" t="s">
        <v>15</v>
      </c>
      <c r="B9" s="5">
        <v>99276</v>
      </c>
      <c r="C9" s="5">
        <v>5491.2</v>
      </c>
      <c r="D9" s="8">
        <v>6589.44</v>
      </c>
      <c r="E9" s="8">
        <v>1317.89</v>
      </c>
      <c r="F9" s="5"/>
      <c r="G9" s="5">
        <v>1087.26</v>
      </c>
      <c r="H9" s="5">
        <v>4173.3100000000004</v>
      </c>
      <c r="I9" s="5">
        <v>4173.3100000000004</v>
      </c>
      <c r="J9" s="5">
        <v>1001.59</v>
      </c>
      <c r="K9" s="5">
        <v>180.29</v>
      </c>
      <c r="L9" s="5">
        <v>5491.2</v>
      </c>
      <c r="M9" s="5">
        <v>0</v>
      </c>
    </row>
    <row r="10" spans="1:1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/>
      <c r="B11" s="5"/>
      <c r="C11" s="5"/>
      <c r="D11" s="5"/>
      <c r="E11" s="5">
        <f>SUM(E8:E10)</f>
        <v>2805.96</v>
      </c>
      <c r="F11" s="5">
        <f>SUM(F8:F10)</f>
        <v>187.5</v>
      </c>
      <c r="G11" s="5">
        <f>SUM(G8:G10)</f>
        <v>2469.6</v>
      </c>
      <c r="H11" s="5"/>
      <c r="I11" s="5"/>
      <c r="J11" s="5">
        <f>SUM(J8:J10)</f>
        <v>1685.5900000000001</v>
      </c>
      <c r="K11" s="5">
        <f>SUM(K8:K10)</f>
        <v>303.40999999999997</v>
      </c>
      <c r="L11" s="5"/>
      <c r="M11" s="5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5"/>
      <c r="J12" s="5">
        <v>303.41000000000003</v>
      </c>
      <c r="K12" s="5"/>
      <c r="L12" s="5"/>
      <c r="M12" s="5"/>
    </row>
    <row r="13" spans="1:13" x14ac:dyDescent="0.25">
      <c r="A13" s="5"/>
      <c r="B13" s="5"/>
      <c r="C13" s="5"/>
      <c r="D13" s="5"/>
      <c r="E13" s="5"/>
      <c r="F13" s="5"/>
      <c r="G13" s="5"/>
      <c r="H13" s="5"/>
      <c r="I13" s="5"/>
      <c r="J13" s="5">
        <f>SUM(J11:J12)</f>
        <v>1989.0000000000002</v>
      </c>
      <c r="K13" s="5"/>
      <c r="L13" s="5"/>
      <c r="M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6" spans="1:13" x14ac:dyDescent="0.25">
      <c r="A16" t="s">
        <v>34</v>
      </c>
    </row>
    <row r="17" spans="1:13" x14ac:dyDescent="0.25">
      <c r="A17" s="5"/>
      <c r="B17" s="5"/>
      <c r="C17" s="5" t="s">
        <v>19</v>
      </c>
      <c r="D17" s="5"/>
      <c r="E17" s="9">
        <v>13</v>
      </c>
      <c r="F17" s="5"/>
      <c r="G17" s="5"/>
      <c r="H17" s="10" t="s">
        <v>20</v>
      </c>
      <c r="I17" s="10" t="s">
        <v>21</v>
      </c>
      <c r="J17" s="10" t="s">
        <v>22</v>
      </c>
      <c r="K17" s="10" t="s">
        <v>23</v>
      </c>
      <c r="L17" s="10" t="s">
        <v>24</v>
      </c>
      <c r="M17" s="10"/>
    </row>
    <row r="18" spans="1:1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5" t="s">
        <v>9</v>
      </c>
      <c r="B19" s="5">
        <v>99276</v>
      </c>
      <c r="C19" s="5">
        <v>3750</v>
      </c>
      <c r="D19" s="5"/>
      <c r="E19" s="5">
        <v>900</v>
      </c>
      <c r="F19" s="5"/>
      <c r="G19" s="5"/>
      <c r="H19" s="5">
        <v>2850</v>
      </c>
      <c r="I19" s="5">
        <v>59</v>
      </c>
      <c r="J19" s="5">
        <f>J4+K4</f>
        <v>807.12</v>
      </c>
      <c r="K19" s="5">
        <v>1</v>
      </c>
      <c r="L19" s="5">
        <f>H19-J19</f>
        <v>2042.88</v>
      </c>
      <c r="M19" s="5">
        <v>0</v>
      </c>
    </row>
    <row r="20" spans="1:13" x14ac:dyDescent="0.25">
      <c r="A20" s="5" t="s">
        <v>10</v>
      </c>
      <c r="B20" s="5">
        <v>1333</v>
      </c>
      <c r="C20" s="5">
        <v>3750</v>
      </c>
      <c r="D20" s="5"/>
      <c r="E20" s="5">
        <f>E5+F5</f>
        <v>750</v>
      </c>
      <c r="F20" s="5"/>
      <c r="G20" s="5"/>
      <c r="H20" s="5">
        <v>3000</v>
      </c>
      <c r="I20" s="5">
        <v>59</v>
      </c>
      <c r="J20" s="5">
        <v>0</v>
      </c>
      <c r="K20" s="5">
        <v>1</v>
      </c>
      <c r="L20" s="5">
        <f>H20-J20</f>
        <v>3000</v>
      </c>
      <c r="M20" s="5">
        <v>3000</v>
      </c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6" t="s">
        <v>18</v>
      </c>
      <c r="B22" s="5">
        <v>1333</v>
      </c>
      <c r="C22" s="5">
        <v>127.84</v>
      </c>
      <c r="D22" s="5"/>
      <c r="E22" s="5">
        <v>25.57</v>
      </c>
      <c r="F22" s="5">
        <v>0</v>
      </c>
      <c r="G22" s="5"/>
      <c r="H22" s="5">
        <v>102.27</v>
      </c>
      <c r="I22" s="5">
        <v>59</v>
      </c>
      <c r="J22" s="5">
        <f>J7+K7</f>
        <v>0</v>
      </c>
      <c r="K22" s="5">
        <v>1</v>
      </c>
      <c r="L22" s="5">
        <f>H22-J22</f>
        <v>102.27</v>
      </c>
      <c r="M22" s="5"/>
    </row>
    <row r="23" spans="1:13" x14ac:dyDescent="0.25">
      <c r="A23" s="5"/>
      <c r="B23" s="5"/>
      <c r="C23" s="5"/>
      <c r="D23" s="5"/>
      <c r="E23" s="5">
        <f>SUM(E18:E22)</f>
        <v>1675.57</v>
      </c>
      <c r="F23" s="5"/>
      <c r="G23" s="5"/>
      <c r="H23" s="5">
        <f t="shared" ref="H23:L23" si="0">SUM(H18:H22)</f>
        <v>5952.27</v>
      </c>
      <c r="I23" s="5"/>
      <c r="J23" s="5">
        <f t="shared" si="0"/>
        <v>807.12</v>
      </c>
      <c r="K23" s="5"/>
      <c r="L23" s="5">
        <f t="shared" si="0"/>
        <v>5145.1500000000005</v>
      </c>
      <c r="M23" s="5"/>
    </row>
    <row r="24" spans="1:13" x14ac:dyDescent="0.25">
      <c r="A24" s="11" t="s">
        <v>35</v>
      </c>
      <c r="B24" s="2">
        <v>19273</v>
      </c>
    </row>
    <row r="25" spans="1:13" x14ac:dyDescent="0.25">
      <c r="A25" t="s">
        <v>26</v>
      </c>
      <c r="B25">
        <v>1488.07</v>
      </c>
    </row>
    <row r="26" spans="1:13" x14ac:dyDescent="0.25">
      <c r="A26" t="s">
        <v>27</v>
      </c>
      <c r="B26">
        <v>187.5</v>
      </c>
    </row>
    <row r="27" spans="1:13" x14ac:dyDescent="0.25">
      <c r="A27" t="s">
        <v>3</v>
      </c>
      <c r="B27">
        <v>1084.26</v>
      </c>
    </row>
    <row r="28" spans="1:13" x14ac:dyDescent="0.25">
      <c r="A28" t="s">
        <v>28</v>
      </c>
      <c r="B28">
        <f>J8+K8</f>
        <v>807.12</v>
      </c>
    </row>
    <row r="29" spans="1:13" x14ac:dyDescent="0.25">
      <c r="A29" t="s">
        <v>30</v>
      </c>
      <c r="B29">
        <v>5145.1499999999996</v>
      </c>
    </row>
    <row r="30" spans="1:13" x14ac:dyDescent="0.25">
      <c r="B30">
        <f>SUM(B25:B29)</f>
        <v>8712.0999999999985</v>
      </c>
    </row>
    <row r="31" spans="1:13" x14ac:dyDescent="0.25">
      <c r="B31">
        <v>-11250</v>
      </c>
    </row>
    <row r="32" spans="1:13" x14ac:dyDescent="0.25">
      <c r="A32" s="13" t="s">
        <v>32</v>
      </c>
      <c r="B32" s="13">
        <f>SUM(B30:B31)</f>
        <v>-2537.9000000000015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PLAĆA-07.2019</vt:lpstr>
      <vt:lpstr>REKAPITULACIJA</vt:lpstr>
      <vt:lpstr>PLAĆA-06.2019</vt:lpstr>
      <vt:lpstr>PLAĆA-08.2019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Favor</dc:creator>
  <cp:lastModifiedBy>Julka Bandić</cp:lastModifiedBy>
  <cp:lastPrinted>2021-04-28T12:26:28Z</cp:lastPrinted>
  <dcterms:created xsi:type="dcterms:W3CDTF">2021-04-01T15:48:27Z</dcterms:created>
  <dcterms:modified xsi:type="dcterms:W3CDTF">2021-04-29T09:35:32Z</dcterms:modified>
</cp:coreProperties>
</file>